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КАЗЕННЫЕ 01.01.21" sheetId="63" r:id="rId1"/>
    <sheet name="АУ 01.01.21" sheetId="64" r:id="rId2"/>
    <sheet name="БУ 01.01.21" sheetId="65" r:id="rId3"/>
  </sheets>
  <calcPr calcId="152511"/>
</workbook>
</file>

<file path=xl/calcChain.xml><?xml version="1.0" encoding="utf-8"?>
<calcChain xmlns="http://schemas.openxmlformats.org/spreadsheetml/2006/main">
  <c r="B49" i="64" l="1"/>
  <c r="B48" i="65"/>
  <c r="E47" i="65"/>
  <c r="D47" i="65"/>
  <c r="C47" i="65"/>
  <c r="B46" i="65"/>
  <c r="B45" i="65"/>
  <c r="B44" i="65"/>
  <c r="B43" i="65"/>
  <c r="B42" i="65"/>
  <c r="B41" i="65"/>
  <c r="B40" i="65"/>
  <c r="B39" i="65"/>
  <c r="B38" i="65"/>
  <c r="B37" i="65"/>
  <c r="B36" i="65"/>
  <c r="E35" i="65"/>
  <c r="D35" i="65"/>
  <c r="C35" i="65"/>
  <c r="B34" i="65"/>
  <c r="B33" i="65"/>
  <c r="B32" i="65"/>
  <c r="B31" i="65"/>
  <c r="B30" i="65"/>
  <c r="B29" i="65"/>
  <c r="B28" i="65"/>
  <c r="B27" i="65"/>
  <c r="B26" i="65"/>
  <c r="B25" i="65"/>
  <c r="B24" i="65"/>
  <c r="B23" i="65"/>
  <c r="E22" i="65"/>
  <c r="D22" i="65"/>
  <c r="C22" i="65"/>
  <c r="B21" i="65"/>
  <c r="B20" i="65"/>
  <c r="B19" i="65"/>
  <c r="B18" i="65"/>
  <c r="B17" i="65"/>
  <c r="B16" i="65"/>
  <c r="B15" i="65"/>
  <c r="B14" i="65"/>
  <c r="B13" i="65"/>
  <c r="B12" i="65"/>
  <c r="E11" i="65"/>
  <c r="D11" i="65"/>
  <c r="C11" i="65"/>
  <c r="B10" i="65"/>
  <c r="B9" i="65"/>
  <c r="B48" i="64"/>
  <c r="E47" i="64"/>
  <c r="D47" i="64"/>
  <c r="C47" i="64"/>
  <c r="B46" i="64"/>
  <c r="B45" i="64"/>
  <c r="B44" i="64"/>
  <c r="B43" i="64"/>
  <c r="B42" i="64"/>
  <c r="B41" i="64"/>
  <c r="B40" i="64"/>
  <c r="B39" i="64"/>
  <c r="B38" i="64"/>
  <c r="B37" i="64"/>
  <c r="B36" i="64"/>
  <c r="E35" i="64"/>
  <c r="D35" i="64"/>
  <c r="C35" i="64"/>
  <c r="B34" i="64"/>
  <c r="B33" i="64"/>
  <c r="B32" i="64"/>
  <c r="B31" i="64"/>
  <c r="B30" i="64"/>
  <c r="B29" i="64"/>
  <c r="B28" i="64"/>
  <c r="B27" i="64"/>
  <c r="B26" i="64"/>
  <c r="B25" i="64"/>
  <c r="B24" i="64"/>
  <c r="B23" i="64"/>
  <c r="E22" i="64"/>
  <c r="D22" i="64"/>
  <c r="C22" i="64"/>
  <c r="B21" i="64"/>
  <c r="B20" i="64"/>
  <c r="B19" i="64"/>
  <c r="B18" i="64"/>
  <c r="B17" i="64"/>
  <c r="B16" i="64"/>
  <c r="B15" i="64"/>
  <c r="B14" i="64"/>
  <c r="B13" i="64"/>
  <c r="B12" i="64"/>
  <c r="E11" i="64"/>
  <c r="D11" i="64"/>
  <c r="C11" i="64"/>
  <c r="B10" i="64"/>
  <c r="B9" i="64"/>
  <c r="B60" i="63"/>
  <c r="B48" i="63"/>
  <c r="B34" i="63"/>
  <c r="B22" i="63"/>
  <c r="B11" i="65" l="1"/>
  <c r="E50" i="64"/>
  <c r="B11" i="64"/>
  <c r="B22" i="65"/>
  <c r="D50" i="65"/>
  <c r="C50" i="65"/>
  <c r="D50" i="64"/>
  <c r="B47" i="64"/>
  <c r="B35" i="64"/>
  <c r="B22" i="64"/>
  <c r="C50" i="64"/>
  <c r="B47" i="65"/>
  <c r="E50" i="65"/>
  <c r="B35" i="65"/>
  <c r="B63" i="63"/>
  <c r="B50" i="64" l="1"/>
  <c r="B50" i="65"/>
</calcChain>
</file>

<file path=xl/sharedStrings.xml><?xml version="1.0" encoding="utf-8"?>
<sst xmlns="http://schemas.openxmlformats.org/spreadsheetml/2006/main" count="147" uniqueCount="62">
  <si>
    <t xml:space="preserve">Наименование </t>
  </si>
  <si>
    <t>Сумма, руб.</t>
  </si>
  <si>
    <t>Расчеты по пособиям по социальной помощи населению</t>
  </si>
  <si>
    <t xml:space="preserve">Муниципальный долг </t>
  </si>
  <si>
    <t>СПРАВКА № 1</t>
  </si>
  <si>
    <t>СПРАВКА №2</t>
  </si>
  <si>
    <t>Расчеты с подотчетными лицами по прочим выплатам</t>
  </si>
  <si>
    <t>Расчеты с подотчетными лицами по оплате услуг связи</t>
  </si>
  <si>
    <t>Расчеты с подотчетными лицами по оплате транспортных услуг</t>
  </si>
  <si>
    <t>Расчеты с подотчетными лицами по поплате коммунальных услуг</t>
  </si>
  <si>
    <t>Расчеты с подотчетными лицами по оплате услуг по содержанию имущества</t>
  </si>
  <si>
    <t>Расчеты с подотчетными лицами по оплате прочих услуг</t>
  </si>
  <si>
    <t>Расчеты с подотчетными лицами по оплате прочих расходов</t>
  </si>
  <si>
    <t>Расчеты с подотчетными лицами по преобретению основных средств</t>
  </si>
  <si>
    <t>Расчеты с подотчетными лицами по преобретению материальных запасов</t>
  </si>
  <si>
    <t>Итого расчетов с подотчетными лицами</t>
  </si>
  <si>
    <t>Итого расчетов  по принятым обязательствам</t>
  </si>
  <si>
    <t>Итого расчетов по платежам в бюджет</t>
  </si>
  <si>
    <t>ВСЕГО кредиторская задолженность</t>
  </si>
  <si>
    <t>Расчеты по заработанной плате</t>
  </si>
  <si>
    <t>Расчеты по прочим выплатам</t>
  </si>
  <si>
    <t>Расчеты с услугам связи</t>
  </si>
  <si>
    <t>Расчеты по  транспортным услугам</t>
  </si>
  <si>
    <t>Расчеты по коммунальным услугам</t>
  </si>
  <si>
    <t>Расчеты по работа, услугам по содержанию имущества</t>
  </si>
  <si>
    <t>Расчеты по прочим работам, услугам</t>
  </si>
  <si>
    <t>Расчеты по прочим расходам</t>
  </si>
  <si>
    <t>Расчеты  по преобретению основных средств</t>
  </si>
  <si>
    <t>Расчеты по преобретению материальных запасов</t>
  </si>
  <si>
    <t>Расчеты по налогу на доходы физических лиц</t>
  </si>
  <si>
    <t>Расчеты по страховым взносам на обязательное социалшьное страхование на случай временной нетрудоспособности и в связи с материнством</t>
  </si>
  <si>
    <t>Расчеты по прочисм платежам в бюджет</t>
  </si>
  <si>
    <t>Расчеты по страховым взносам на обязактельное социальное страхование от несчастных случаев на производстве и профессиональных заболеваний</t>
  </si>
  <si>
    <t>Расчеты по страховым взносам на обязательное медицинское страхование в Федеральный ФОМС</t>
  </si>
  <si>
    <t>Расчеты по страховым взносам на обязательное медицинское страхование в территориальный ФОМС</t>
  </si>
  <si>
    <t>Расчеты по страховым взносам на обязательное страхование на выплату страховой части трудовой пенсии</t>
  </si>
  <si>
    <t>Расчеты по страховым взносам на обязательное страхование на выплату накопительной части трудовой пенсии</t>
  </si>
  <si>
    <t>Расчеты по налогу на имущество организаций</t>
  </si>
  <si>
    <t>Расчеты по земельному налогу</t>
  </si>
  <si>
    <t xml:space="preserve">Расчеты по дополнителным страховым взносам на пенсионное страхование </t>
  </si>
  <si>
    <t>Расчеты по удержаниям из выплат по оплате труда</t>
  </si>
  <si>
    <t>Расчеты с плательщиками доходов от оказания платных работ, услуг</t>
  </si>
  <si>
    <t>Расчеты с платежками сумм принудительного изъятия</t>
  </si>
  <si>
    <t>Итого расчеты по доходам</t>
  </si>
  <si>
    <t>Расчеты по авнсовым безвозмездным поступлениям государственным и муниципальным организациям</t>
  </si>
  <si>
    <t>Итого растчеты по доходам</t>
  </si>
  <si>
    <t>Расчеты по безвозмездным поступлениям государственным и муниципальным организациям</t>
  </si>
  <si>
    <t>Расчеты с подотчетными лицами по зарплате</t>
  </si>
  <si>
    <t>СПРАВКА №3</t>
  </si>
  <si>
    <t>Расчеты с плательщиками по налоговым доходам</t>
  </si>
  <si>
    <t>Расчеты по начислениям на оплату труда</t>
  </si>
  <si>
    <t>в том числе по КФО</t>
  </si>
  <si>
    <t>в торм числе по КФО</t>
  </si>
  <si>
    <t>Расчеты с плательщиками доходов от операционной аренды</t>
  </si>
  <si>
    <t>Расчеты по аренде имущества</t>
  </si>
  <si>
    <t>Расчеты по работам, услугам по содержанию имущества</t>
  </si>
  <si>
    <t>Расчеты по поступлениям текущего характера от других бюджетов бюджетной системы РФ</t>
  </si>
  <si>
    <t>Расчеты по поступлениям капитального характера от других бюджетов бюджетной системы РФ</t>
  </si>
  <si>
    <t xml:space="preserve"> о кредиторской задолженности казенных учреждений Дивеевского муниципального района    на 01 января 2021 года  </t>
  </si>
  <si>
    <t xml:space="preserve"> о кредиторской задолженности автономных учреждений Дивеевского муниципального района    на 01 января 2021 года</t>
  </si>
  <si>
    <t xml:space="preserve"> о кредиторской задолженности бюджетных учреждений Дивеевского муниципального района                         на 01 января 2021 года</t>
  </si>
  <si>
    <t>Приложение №7                                                      к решению Совета депутатов  Дивееского муниципального округа Нижегородской области "Об исполнении бюджета Дивеевского муниципального района Нижегородской области за 2020 год" от 14.04.2021 № 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</si>
</sst>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wrapText="1"/>
    </xf>
    <xf numFmtId="0" fontId="2" fillId="0" borderId="1" xfId="0" applyFont="1" applyBorder="1"/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2" fontId="1" fillId="0" borderId="1" xfId="0" applyNumberFormat="1" applyFont="1" applyBorder="1"/>
    <xf numFmtId="2" fontId="3" fillId="0" borderId="1" xfId="0" applyNumberFormat="1" applyFont="1" applyBorder="1"/>
    <xf numFmtId="0" fontId="3" fillId="0" borderId="1" xfId="0" applyFont="1" applyBorder="1"/>
    <xf numFmtId="0" fontId="0" fillId="0" borderId="1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1" fillId="0" borderId="2" xfId="0" applyFont="1" applyBorder="1"/>
    <xf numFmtId="0" fontId="0" fillId="0" borderId="0" xfId="0" applyAlignment="1">
      <alignment horizontal="center" wrapText="1"/>
    </xf>
    <xf numFmtId="0" fontId="0" fillId="0" borderId="0" xfId="0"/>
    <xf numFmtId="0" fontId="0" fillId="0" borderId="1" xfId="0" applyBorder="1" applyAlignment="1">
      <alignment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3"/>
  <sheetViews>
    <sheetView tabSelected="1" workbookViewId="0">
      <selection activeCell="A8" sqref="A8:B8"/>
    </sheetView>
  </sheetViews>
  <sheetFormatPr defaultRowHeight="15" x14ac:dyDescent="0.25"/>
  <cols>
    <col min="1" max="1" width="44.140625" style="14" customWidth="1"/>
    <col min="2" max="2" width="39.5703125" style="14" customWidth="1"/>
    <col min="3" max="16384" width="9.140625" style="14"/>
  </cols>
  <sheetData>
    <row r="1" spans="1:2" x14ac:dyDescent="0.25">
      <c r="B1" s="23" t="s">
        <v>61</v>
      </c>
    </row>
    <row r="2" spans="1:2" x14ac:dyDescent="0.25">
      <c r="B2" s="23"/>
    </row>
    <row r="3" spans="1:2" x14ac:dyDescent="0.25">
      <c r="B3" s="23"/>
    </row>
    <row r="4" spans="1:2" x14ac:dyDescent="0.25">
      <c r="B4" s="23"/>
    </row>
    <row r="5" spans="1:2" ht="8.25" customHeight="1" x14ac:dyDescent="0.25">
      <c r="B5" s="23"/>
    </row>
    <row r="6" spans="1:2" ht="43.5" customHeight="1" x14ac:dyDescent="0.25">
      <c r="B6" s="23"/>
    </row>
    <row r="7" spans="1:2" x14ac:dyDescent="0.25">
      <c r="B7" s="13"/>
    </row>
    <row r="8" spans="1:2" x14ac:dyDescent="0.25">
      <c r="A8" s="17" t="s">
        <v>4</v>
      </c>
      <c r="B8" s="17"/>
    </row>
    <row r="9" spans="1:2" x14ac:dyDescent="0.25">
      <c r="A9" s="18" t="s">
        <v>58</v>
      </c>
      <c r="B9" s="19"/>
    </row>
    <row r="10" spans="1:2" x14ac:dyDescent="0.25">
      <c r="A10" s="19"/>
      <c r="B10" s="19"/>
    </row>
    <row r="11" spans="1:2" ht="3" customHeight="1" x14ac:dyDescent="0.25">
      <c r="A11" s="19"/>
      <c r="B11" s="19"/>
    </row>
    <row r="12" spans="1:2" hidden="1" x14ac:dyDescent="0.25">
      <c r="A12" s="19"/>
      <c r="B12" s="19"/>
    </row>
    <row r="14" spans="1:2" x14ac:dyDescent="0.25">
      <c r="A14" s="1" t="s">
        <v>0</v>
      </c>
      <c r="B14" s="1" t="s">
        <v>1</v>
      </c>
    </row>
    <row r="15" spans="1:2" ht="30" x14ac:dyDescent="0.25">
      <c r="A15" s="15" t="s">
        <v>49</v>
      </c>
      <c r="B15" s="2">
        <v>410099.01</v>
      </c>
    </row>
    <row r="16" spans="1:2" ht="30" x14ac:dyDescent="0.25">
      <c r="A16" s="15" t="s">
        <v>53</v>
      </c>
      <c r="B16" s="2">
        <v>174673.92000000001</v>
      </c>
    </row>
    <row r="17" spans="1:2" ht="30" x14ac:dyDescent="0.25">
      <c r="A17" s="15" t="s">
        <v>41</v>
      </c>
      <c r="B17" s="2"/>
    </row>
    <row r="18" spans="1:2" ht="30" x14ac:dyDescent="0.25">
      <c r="A18" s="15" t="s">
        <v>42</v>
      </c>
      <c r="B18" s="2">
        <v>30524.3</v>
      </c>
    </row>
    <row r="19" spans="1:2" ht="45" x14ac:dyDescent="0.25">
      <c r="A19" s="15" t="s">
        <v>56</v>
      </c>
      <c r="B19" s="2"/>
    </row>
    <row r="20" spans="1:2" ht="45" x14ac:dyDescent="0.25">
      <c r="A20" s="15" t="s">
        <v>57</v>
      </c>
      <c r="B20" s="2"/>
    </row>
    <row r="21" spans="1:2" x14ac:dyDescent="0.25">
      <c r="A21" s="15"/>
      <c r="B21" s="2"/>
    </row>
    <row r="22" spans="1:2" x14ac:dyDescent="0.25">
      <c r="A22" s="5" t="s">
        <v>43</v>
      </c>
      <c r="B22" s="9">
        <f>SUM(B15:B20)</f>
        <v>615297.2300000001</v>
      </c>
    </row>
    <row r="23" spans="1:2" x14ac:dyDescent="0.25">
      <c r="A23" s="15" t="s">
        <v>47</v>
      </c>
      <c r="B23" s="2">
        <v>0</v>
      </c>
    </row>
    <row r="24" spans="1:2" ht="30" x14ac:dyDescent="0.25">
      <c r="A24" s="15" t="s">
        <v>6</v>
      </c>
      <c r="B24" s="2">
        <v>0</v>
      </c>
    </row>
    <row r="25" spans="1:2" ht="30" x14ac:dyDescent="0.25">
      <c r="A25" s="15" t="s">
        <v>7</v>
      </c>
      <c r="B25" s="2">
        <v>621.84</v>
      </c>
    </row>
    <row r="26" spans="1:2" ht="30" x14ac:dyDescent="0.25">
      <c r="A26" s="15" t="s">
        <v>8</v>
      </c>
      <c r="B26" s="2"/>
    </row>
    <row r="27" spans="1:2" ht="30" x14ac:dyDescent="0.25">
      <c r="A27" s="15" t="s">
        <v>9</v>
      </c>
      <c r="B27" s="2">
        <v>0</v>
      </c>
    </row>
    <row r="28" spans="1:2" ht="30" x14ac:dyDescent="0.25">
      <c r="A28" s="15" t="s">
        <v>10</v>
      </c>
      <c r="B28" s="2">
        <v>0</v>
      </c>
    </row>
    <row r="29" spans="1:2" ht="30" x14ac:dyDescent="0.25">
      <c r="A29" s="15" t="s">
        <v>11</v>
      </c>
      <c r="B29" s="2">
        <v>12663.75</v>
      </c>
    </row>
    <row r="30" spans="1:2" ht="30" x14ac:dyDescent="0.25">
      <c r="A30" s="15" t="s">
        <v>12</v>
      </c>
      <c r="B30" s="2">
        <v>2407.35</v>
      </c>
    </row>
    <row r="31" spans="1:2" ht="30" x14ac:dyDescent="0.25">
      <c r="A31" s="15" t="s">
        <v>13</v>
      </c>
      <c r="B31" s="2"/>
    </row>
    <row r="32" spans="1:2" ht="30" x14ac:dyDescent="0.25">
      <c r="A32" s="15" t="s">
        <v>14</v>
      </c>
      <c r="B32" s="2">
        <v>16318</v>
      </c>
    </row>
    <row r="33" spans="1:2" ht="30" x14ac:dyDescent="0.25">
      <c r="A33" s="15" t="s">
        <v>2</v>
      </c>
      <c r="B33" s="2"/>
    </row>
    <row r="34" spans="1:2" x14ac:dyDescent="0.25">
      <c r="A34" s="5" t="s">
        <v>15</v>
      </c>
      <c r="B34" s="8">
        <f>SUM(B23:B33)</f>
        <v>32010.940000000002</v>
      </c>
    </row>
    <row r="35" spans="1:2" x14ac:dyDescent="0.25">
      <c r="A35" s="15" t="s">
        <v>19</v>
      </c>
      <c r="B35" s="2">
        <v>0</v>
      </c>
    </row>
    <row r="36" spans="1:2" x14ac:dyDescent="0.25">
      <c r="A36" s="15" t="s">
        <v>20</v>
      </c>
      <c r="B36" s="2">
        <v>50</v>
      </c>
    </row>
    <row r="37" spans="1:2" x14ac:dyDescent="0.25">
      <c r="A37" s="15" t="s">
        <v>21</v>
      </c>
      <c r="B37" s="2">
        <v>50756.23</v>
      </c>
    </row>
    <row r="38" spans="1:2" x14ac:dyDescent="0.25">
      <c r="A38" s="15" t="s">
        <v>22</v>
      </c>
      <c r="B38" s="2">
        <v>0</v>
      </c>
    </row>
    <row r="39" spans="1:2" x14ac:dyDescent="0.25">
      <c r="A39" s="15" t="s">
        <v>23</v>
      </c>
      <c r="B39" s="2">
        <v>224.29</v>
      </c>
    </row>
    <row r="40" spans="1:2" x14ac:dyDescent="0.25">
      <c r="A40" s="15" t="s">
        <v>54</v>
      </c>
      <c r="B40" s="2">
        <v>0</v>
      </c>
    </row>
    <row r="41" spans="1:2" ht="30" x14ac:dyDescent="0.25">
      <c r="A41" s="15" t="s">
        <v>55</v>
      </c>
      <c r="B41" s="2">
        <v>800</v>
      </c>
    </row>
    <row r="42" spans="1:2" x14ac:dyDescent="0.25">
      <c r="A42" s="15" t="s">
        <v>25</v>
      </c>
      <c r="B42" s="2">
        <v>6688</v>
      </c>
    </row>
    <row r="43" spans="1:2" x14ac:dyDescent="0.25">
      <c r="A43" s="15" t="s">
        <v>26</v>
      </c>
      <c r="B43" s="2"/>
    </row>
    <row r="44" spans="1:2" x14ac:dyDescent="0.25">
      <c r="A44" s="15" t="s">
        <v>27</v>
      </c>
      <c r="B44" s="2">
        <v>0</v>
      </c>
    </row>
    <row r="45" spans="1:2" ht="30" x14ac:dyDescent="0.25">
      <c r="A45" s="15" t="s">
        <v>28</v>
      </c>
      <c r="B45" s="2">
        <v>105032.1</v>
      </c>
    </row>
    <row r="46" spans="1:2" ht="45" x14ac:dyDescent="0.25">
      <c r="A46" s="15" t="s">
        <v>44</v>
      </c>
      <c r="B46" s="2"/>
    </row>
    <row r="47" spans="1:2" ht="30" x14ac:dyDescent="0.25">
      <c r="A47" s="15" t="s">
        <v>2</v>
      </c>
      <c r="B47" s="2">
        <v>46193.65</v>
      </c>
    </row>
    <row r="48" spans="1:2" ht="26.25" x14ac:dyDescent="0.25">
      <c r="A48" s="3" t="s">
        <v>16</v>
      </c>
      <c r="B48" s="8">
        <f>SUM(B35:B47)</f>
        <v>209744.27</v>
      </c>
    </row>
    <row r="49" spans="1:2" x14ac:dyDescent="0.25">
      <c r="A49" s="6" t="s">
        <v>29</v>
      </c>
      <c r="B49" s="2">
        <v>4220</v>
      </c>
    </row>
    <row r="50" spans="1:2" ht="51.75" x14ac:dyDescent="0.25">
      <c r="A50" s="6" t="s">
        <v>30</v>
      </c>
      <c r="B50" s="2">
        <v>2422.0300000000002</v>
      </c>
    </row>
    <row r="51" spans="1:2" x14ac:dyDescent="0.25">
      <c r="A51" s="6" t="s">
        <v>31</v>
      </c>
      <c r="B51" s="2">
        <v>1026476.72</v>
      </c>
    </row>
    <row r="52" spans="1:2" ht="51.75" x14ac:dyDescent="0.25">
      <c r="A52" s="6" t="s">
        <v>32</v>
      </c>
      <c r="B52" s="2">
        <v>0</v>
      </c>
    </row>
    <row r="53" spans="1:2" ht="39" x14ac:dyDescent="0.25">
      <c r="A53" s="6" t="s">
        <v>33</v>
      </c>
      <c r="B53" s="2">
        <v>74.959999999999994</v>
      </c>
    </row>
    <row r="54" spans="1:2" ht="39" x14ac:dyDescent="0.25">
      <c r="A54" s="6" t="s">
        <v>34</v>
      </c>
      <c r="B54" s="2"/>
    </row>
    <row r="55" spans="1:2" ht="26.25" x14ac:dyDescent="0.25">
      <c r="A55" s="6" t="s">
        <v>39</v>
      </c>
      <c r="B55" s="2">
        <v>0</v>
      </c>
    </row>
    <row r="56" spans="1:2" ht="39" x14ac:dyDescent="0.25">
      <c r="A56" s="6" t="s">
        <v>35</v>
      </c>
      <c r="B56" s="2">
        <v>5661.61</v>
      </c>
    </row>
    <row r="57" spans="1:2" ht="39" x14ac:dyDescent="0.25">
      <c r="A57" s="6" t="s">
        <v>36</v>
      </c>
      <c r="B57" s="2">
        <v>0</v>
      </c>
    </row>
    <row r="58" spans="1:2" x14ac:dyDescent="0.25">
      <c r="A58" s="6" t="s">
        <v>37</v>
      </c>
      <c r="B58" s="2"/>
    </row>
    <row r="59" spans="1:2" x14ac:dyDescent="0.25">
      <c r="A59" s="6" t="s">
        <v>38</v>
      </c>
      <c r="B59" s="2"/>
    </row>
    <row r="60" spans="1:2" x14ac:dyDescent="0.25">
      <c r="A60" s="5" t="s">
        <v>17</v>
      </c>
      <c r="B60" s="9">
        <f>SUM(B49:B59)</f>
        <v>1038855.32</v>
      </c>
    </row>
    <row r="61" spans="1:2" ht="30" x14ac:dyDescent="0.25">
      <c r="A61" s="5" t="s">
        <v>40</v>
      </c>
      <c r="B61" s="2">
        <v>0</v>
      </c>
    </row>
    <row r="62" spans="1:2" x14ac:dyDescent="0.25">
      <c r="A62" s="3" t="s">
        <v>3</v>
      </c>
      <c r="B62" s="7">
        <v>6400000</v>
      </c>
    </row>
    <row r="63" spans="1:2" x14ac:dyDescent="0.25">
      <c r="A63" s="3" t="s">
        <v>18</v>
      </c>
      <c r="B63" s="8">
        <f>SUM(B34+B48+B60+B61+B22+B62)</f>
        <v>8295907.7599999998</v>
      </c>
    </row>
  </sheetData>
  <mergeCells count="3">
    <mergeCell ref="B1:B6"/>
    <mergeCell ref="A8:B8"/>
    <mergeCell ref="A9:B12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workbookViewId="0">
      <selection activeCell="L16" sqref="L16"/>
    </sheetView>
  </sheetViews>
  <sheetFormatPr defaultRowHeight="15" x14ac:dyDescent="0.25"/>
  <cols>
    <col min="1" max="1" width="39.85546875" style="14" customWidth="1"/>
    <col min="2" max="2" width="15.7109375" style="14" customWidth="1"/>
    <col min="3" max="3" width="9.140625" style="14"/>
    <col min="4" max="4" width="12.42578125" style="14" customWidth="1"/>
    <col min="5" max="5" width="12.28515625" style="14" customWidth="1"/>
    <col min="6" max="16384" width="9.140625" style="14"/>
  </cols>
  <sheetData>
    <row r="1" spans="1:5" x14ac:dyDescent="0.25">
      <c r="A1" s="22" t="s">
        <v>48</v>
      </c>
      <c r="B1" s="22"/>
      <c r="C1" s="21"/>
      <c r="D1" s="21"/>
      <c r="E1" s="21"/>
    </row>
    <row r="2" spans="1:5" ht="15" customHeight="1" x14ac:dyDescent="0.25">
      <c r="A2" s="18" t="s">
        <v>59</v>
      </c>
      <c r="B2" s="21"/>
      <c r="C2" s="21"/>
      <c r="D2" s="21"/>
      <c r="E2" s="21"/>
    </row>
    <row r="3" spans="1:5" ht="12.75" customHeight="1" x14ac:dyDescent="0.25">
      <c r="A3" s="21"/>
      <c r="B3" s="21"/>
      <c r="C3" s="21"/>
      <c r="D3" s="21"/>
      <c r="E3" s="21"/>
    </row>
    <row r="4" spans="1:5" ht="9" hidden="1" customHeight="1" x14ac:dyDescent="0.25">
      <c r="A4" s="21"/>
      <c r="B4" s="21"/>
      <c r="C4" s="21"/>
      <c r="D4" s="21"/>
      <c r="E4" s="21"/>
    </row>
    <row r="5" spans="1:5" ht="10.5" customHeight="1" x14ac:dyDescent="0.25">
      <c r="A5" s="21"/>
      <c r="B5" s="21"/>
      <c r="C5" s="21"/>
      <c r="D5" s="21"/>
      <c r="E5" s="21"/>
    </row>
    <row r="7" spans="1:5" x14ac:dyDescent="0.25">
      <c r="A7" s="2"/>
      <c r="B7" s="2"/>
      <c r="C7" s="20" t="s">
        <v>52</v>
      </c>
      <c r="D7" s="20"/>
      <c r="E7" s="20"/>
    </row>
    <row r="8" spans="1:5" x14ac:dyDescent="0.25">
      <c r="A8" s="1" t="s">
        <v>0</v>
      </c>
      <c r="B8" s="1" t="s">
        <v>1</v>
      </c>
      <c r="C8" s="2">
        <v>2</v>
      </c>
      <c r="D8" s="2">
        <v>4</v>
      </c>
      <c r="E8" s="2">
        <v>5</v>
      </c>
    </row>
    <row r="9" spans="1:5" ht="30" x14ac:dyDescent="0.25">
      <c r="A9" s="11" t="s">
        <v>41</v>
      </c>
      <c r="B9" s="12">
        <f>SUM(C9:E9)</f>
        <v>1000</v>
      </c>
      <c r="C9" s="2">
        <v>1000</v>
      </c>
      <c r="D9" s="2">
        <v>0</v>
      </c>
      <c r="E9" s="2"/>
    </row>
    <row r="10" spans="1:5" ht="45" x14ac:dyDescent="0.25">
      <c r="A10" s="15" t="s">
        <v>46</v>
      </c>
      <c r="B10" s="12">
        <f>SUM(C10:E10)</f>
        <v>0</v>
      </c>
      <c r="C10" s="2"/>
      <c r="D10" s="2">
        <v>0</v>
      </c>
      <c r="E10" s="2"/>
    </row>
    <row r="11" spans="1:5" x14ac:dyDescent="0.25">
      <c r="A11" s="5" t="s">
        <v>45</v>
      </c>
      <c r="B11" s="9">
        <f>SUM(B9:B10)</f>
        <v>1000</v>
      </c>
      <c r="C11" s="9">
        <f t="shared" ref="C11:E11" si="0">SUM(C9:C10)</f>
        <v>1000</v>
      </c>
      <c r="D11" s="9">
        <f t="shared" si="0"/>
        <v>0</v>
      </c>
      <c r="E11" s="9">
        <f t="shared" si="0"/>
        <v>0</v>
      </c>
    </row>
    <row r="12" spans="1:5" ht="30" x14ac:dyDescent="0.25">
      <c r="A12" s="15" t="s">
        <v>6</v>
      </c>
      <c r="B12" s="4">
        <f>SUM(C12:E12)</f>
        <v>0</v>
      </c>
      <c r="C12" s="2">
        <v>0</v>
      </c>
      <c r="D12" s="2">
        <v>0</v>
      </c>
      <c r="E12" s="2"/>
    </row>
    <row r="13" spans="1:5" ht="30" x14ac:dyDescent="0.25">
      <c r="A13" s="15" t="s">
        <v>7</v>
      </c>
      <c r="B13" s="4">
        <f t="shared" ref="B13:B21" si="1">SUM(C13:E13)</f>
        <v>0</v>
      </c>
      <c r="C13" s="2">
        <v>0</v>
      </c>
      <c r="D13" s="2"/>
      <c r="E13" s="2"/>
    </row>
    <row r="14" spans="1:5" ht="30" x14ac:dyDescent="0.25">
      <c r="A14" s="15" t="s">
        <v>8</v>
      </c>
      <c r="B14" s="4">
        <f t="shared" si="1"/>
        <v>0</v>
      </c>
      <c r="C14" s="2">
        <v>0</v>
      </c>
      <c r="D14" s="2"/>
      <c r="E14" s="2"/>
    </row>
    <row r="15" spans="1:5" ht="30" x14ac:dyDescent="0.25">
      <c r="A15" s="15" t="s">
        <v>9</v>
      </c>
      <c r="B15" s="4">
        <f t="shared" si="1"/>
        <v>0</v>
      </c>
      <c r="C15" s="2">
        <v>0</v>
      </c>
      <c r="D15" s="2"/>
      <c r="E15" s="2"/>
    </row>
    <row r="16" spans="1:5" ht="30" x14ac:dyDescent="0.25">
      <c r="A16" s="15" t="s">
        <v>10</v>
      </c>
      <c r="B16" s="4">
        <f t="shared" si="1"/>
        <v>0</v>
      </c>
      <c r="C16" s="2">
        <v>0</v>
      </c>
      <c r="D16" s="2"/>
      <c r="E16" s="2"/>
    </row>
    <row r="17" spans="1:5" ht="30" x14ac:dyDescent="0.25">
      <c r="A17" s="15" t="s">
        <v>11</v>
      </c>
      <c r="B17" s="4">
        <f t="shared" si="1"/>
        <v>0</v>
      </c>
      <c r="C17" s="2">
        <v>0</v>
      </c>
      <c r="D17" s="2">
        <v>0</v>
      </c>
      <c r="E17" s="2"/>
    </row>
    <row r="18" spans="1:5" ht="30" x14ac:dyDescent="0.25">
      <c r="A18" s="15" t="s">
        <v>12</v>
      </c>
      <c r="B18" s="4">
        <f t="shared" si="1"/>
        <v>0</v>
      </c>
      <c r="C18" s="2">
        <v>0</v>
      </c>
      <c r="D18" s="2"/>
      <c r="E18" s="2"/>
    </row>
    <row r="19" spans="1:5" ht="30" x14ac:dyDescent="0.25">
      <c r="A19" s="15" t="s">
        <v>13</v>
      </c>
      <c r="B19" s="4">
        <f t="shared" si="1"/>
        <v>0</v>
      </c>
      <c r="C19" s="2">
        <v>0</v>
      </c>
      <c r="D19" s="2"/>
      <c r="E19" s="2"/>
    </row>
    <row r="20" spans="1:5" ht="30" x14ac:dyDescent="0.25">
      <c r="A20" s="15" t="s">
        <v>14</v>
      </c>
      <c r="B20" s="4">
        <f t="shared" si="1"/>
        <v>0</v>
      </c>
      <c r="C20" s="2">
        <v>0</v>
      </c>
      <c r="D20" s="2"/>
      <c r="E20" s="2"/>
    </row>
    <row r="21" spans="1:5" ht="30" x14ac:dyDescent="0.25">
      <c r="A21" s="15" t="s">
        <v>2</v>
      </c>
      <c r="B21" s="4">
        <f t="shared" si="1"/>
        <v>0</v>
      </c>
      <c r="C21" s="2">
        <v>0</v>
      </c>
      <c r="D21" s="2"/>
      <c r="E21" s="2"/>
    </row>
    <row r="22" spans="1:5" x14ac:dyDescent="0.25">
      <c r="A22" s="5" t="s">
        <v>15</v>
      </c>
      <c r="B22" s="9">
        <f>SUM(B12:B21)</f>
        <v>0</v>
      </c>
      <c r="C22" s="9">
        <f t="shared" ref="C22:E22" si="2">SUM(C12:C21)</f>
        <v>0</v>
      </c>
      <c r="D22" s="9">
        <f t="shared" si="2"/>
        <v>0</v>
      </c>
      <c r="E22" s="9">
        <f t="shared" si="2"/>
        <v>0</v>
      </c>
    </row>
    <row r="23" spans="1:5" x14ac:dyDescent="0.25">
      <c r="A23" s="15" t="s">
        <v>19</v>
      </c>
      <c r="B23" s="2">
        <f>SUM(C23:E23)</f>
        <v>0</v>
      </c>
      <c r="C23" s="2">
        <v>0</v>
      </c>
      <c r="D23" s="2">
        <v>0</v>
      </c>
      <c r="E23" s="2"/>
    </row>
    <row r="24" spans="1:5" x14ac:dyDescent="0.25">
      <c r="A24" s="15" t="s">
        <v>20</v>
      </c>
      <c r="B24" s="2">
        <f>SUM(C24:E24)</f>
        <v>0</v>
      </c>
      <c r="C24" s="2">
        <v>0</v>
      </c>
      <c r="D24" s="2"/>
      <c r="E24" s="2"/>
    </row>
    <row r="25" spans="1:5" x14ac:dyDescent="0.25">
      <c r="A25" s="15" t="s">
        <v>50</v>
      </c>
      <c r="B25" s="2">
        <f t="shared" ref="B25:B34" si="3">SUM(C25:E25)</f>
        <v>0</v>
      </c>
      <c r="C25" s="2">
        <v>0</v>
      </c>
      <c r="D25" s="2"/>
      <c r="E25" s="2"/>
    </row>
    <row r="26" spans="1:5" x14ac:dyDescent="0.25">
      <c r="A26" s="15" t="s">
        <v>21</v>
      </c>
      <c r="B26" s="2">
        <f t="shared" si="3"/>
        <v>2059.7399999999998</v>
      </c>
      <c r="C26" s="2">
        <v>0</v>
      </c>
      <c r="D26" s="2">
        <v>2059.7399999999998</v>
      </c>
      <c r="E26" s="2"/>
    </row>
    <row r="27" spans="1:5" x14ac:dyDescent="0.25">
      <c r="A27" s="15" t="s">
        <v>54</v>
      </c>
      <c r="B27" s="2">
        <f t="shared" si="3"/>
        <v>0</v>
      </c>
      <c r="C27" s="2">
        <v>0</v>
      </c>
      <c r="D27" s="2"/>
      <c r="E27" s="2"/>
    </row>
    <row r="28" spans="1:5" x14ac:dyDescent="0.25">
      <c r="A28" s="15" t="s">
        <v>23</v>
      </c>
      <c r="B28" s="2">
        <f t="shared" si="3"/>
        <v>118088.85</v>
      </c>
      <c r="C28" s="2">
        <v>0</v>
      </c>
      <c r="D28" s="2">
        <v>118088.85</v>
      </c>
      <c r="E28" s="2"/>
    </row>
    <row r="29" spans="1:5" ht="30" x14ac:dyDescent="0.25">
      <c r="A29" s="15" t="s">
        <v>24</v>
      </c>
      <c r="B29" s="2">
        <f t="shared" si="3"/>
        <v>0</v>
      </c>
      <c r="C29" s="2">
        <v>0</v>
      </c>
      <c r="D29" s="2">
        <v>0</v>
      </c>
      <c r="E29" s="2">
        <v>0</v>
      </c>
    </row>
    <row r="30" spans="1:5" x14ac:dyDescent="0.25">
      <c r="A30" s="15" t="s">
        <v>25</v>
      </c>
      <c r="B30" s="2">
        <f t="shared" si="3"/>
        <v>0</v>
      </c>
      <c r="C30" s="2">
        <v>0</v>
      </c>
      <c r="D30" s="2">
        <v>0</v>
      </c>
      <c r="E30" s="2"/>
    </row>
    <row r="31" spans="1:5" x14ac:dyDescent="0.25">
      <c r="A31" s="15" t="s">
        <v>26</v>
      </c>
      <c r="B31" s="2">
        <f t="shared" si="3"/>
        <v>0</v>
      </c>
      <c r="C31" s="2">
        <v>0</v>
      </c>
      <c r="D31" s="2"/>
      <c r="E31" s="2"/>
    </row>
    <row r="32" spans="1:5" ht="30" x14ac:dyDescent="0.25">
      <c r="A32" s="15" t="s">
        <v>27</v>
      </c>
      <c r="B32" s="2">
        <f t="shared" si="3"/>
        <v>0</v>
      </c>
      <c r="C32" s="2">
        <v>0</v>
      </c>
      <c r="D32" s="2"/>
      <c r="E32" s="2"/>
    </row>
    <row r="33" spans="1:5" ht="30" x14ac:dyDescent="0.25">
      <c r="A33" s="15" t="s">
        <v>28</v>
      </c>
      <c r="B33" s="2">
        <f t="shared" si="3"/>
        <v>0</v>
      </c>
      <c r="C33" s="2">
        <v>0</v>
      </c>
      <c r="D33" s="2"/>
      <c r="E33" s="2"/>
    </row>
    <row r="34" spans="1:5" ht="30" x14ac:dyDescent="0.25">
      <c r="A34" s="15" t="s">
        <v>2</v>
      </c>
      <c r="B34" s="2">
        <f t="shared" si="3"/>
        <v>0</v>
      </c>
      <c r="C34" s="2">
        <v>0</v>
      </c>
      <c r="D34" s="2"/>
      <c r="E34" s="2"/>
    </row>
    <row r="35" spans="1:5" ht="26.25" x14ac:dyDescent="0.25">
      <c r="A35" s="3" t="s">
        <v>16</v>
      </c>
      <c r="B35" s="9">
        <f>SUM(B23:B34)</f>
        <v>120148.59000000001</v>
      </c>
      <c r="C35" s="9">
        <f t="shared" ref="C35:E35" si="4">SUM(C23:C34)</f>
        <v>0</v>
      </c>
      <c r="D35" s="9">
        <f t="shared" si="4"/>
        <v>120148.59000000001</v>
      </c>
      <c r="E35" s="9">
        <f t="shared" si="4"/>
        <v>0</v>
      </c>
    </row>
    <row r="36" spans="1:5" ht="26.25" x14ac:dyDescent="0.25">
      <c r="A36" s="6" t="s">
        <v>29</v>
      </c>
      <c r="B36" s="2">
        <f>SUM(C36:E36)</f>
        <v>0</v>
      </c>
      <c r="C36" s="2"/>
      <c r="D36" s="2">
        <v>0</v>
      </c>
      <c r="E36" s="2"/>
    </row>
    <row r="37" spans="1:5" ht="51.75" x14ac:dyDescent="0.25">
      <c r="A37" s="6" t="s">
        <v>30</v>
      </c>
      <c r="B37" s="2">
        <f t="shared" ref="B37:B46" si="5">SUM(C37:E37)</f>
        <v>0</v>
      </c>
      <c r="C37" s="2">
        <v>0</v>
      </c>
      <c r="D37" s="2">
        <v>0</v>
      </c>
      <c r="E37" s="2"/>
    </row>
    <row r="38" spans="1:5" x14ac:dyDescent="0.25">
      <c r="A38" s="6" t="s">
        <v>31</v>
      </c>
      <c r="B38" s="2">
        <f t="shared" si="5"/>
        <v>0</v>
      </c>
      <c r="C38" s="2">
        <v>0</v>
      </c>
      <c r="D38" s="2">
        <v>0</v>
      </c>
      <c r="E38" s="2"/>
    </row>
    <row r="39" spans="1:5" ht="51.75" x14ac:dyDescent="0.25">
      <c r="A39" s="6" t="s">
        <v>32</v>
      </c>
      <c r="B39" s="2">
        <f t="shared" si="5"/>
        <v>0</v>
      </c>
      <c r="C39" s="2">
        <v>0</v>
      </c>
      <c r="D39" s="2">
        <v>0</v>
      </c>
      <c r="E39" s="2"/>
    </row>
    <row r="40" spans="1:5" ht="39" x14ac:dyDescent="0.25">
      <c r="A40" s="6" t="s">
        <v>33</v>
      </c>
      <c r="B40" s="2">
        <f t="shared" si="5"/>
        <v>0</v>
      </c>
      <c r="C40" s="2">
        <v>0</v>
      </c>
      <c r="D40" s="2">
        <v>0</v>
      </c>
      <c r="E40" s="2">
        <v>0</v>
      </c>
    </row>
    <row r="41" spans="1:5" ht="39" x14ac:dyDescent="0.25">
      <c r="A41" s="6" t="s">
        <v>34</v>
      </c>
      <c r="B41" s="2">
        <f t="shared" si="5"/>
        <v>0</v>
      </c>
      <c r="C41" s="2">
        <v>0</v>
      </c>
      <c r="D41" s="2">
        <v>0</v>
      </c>
      <c r="E41" s="2"/>
    </row>
    <row r="42" spans="1:5" ht="39" x14ac:dyDescent="0.25">
      <c r="A42" s="6" t="s">
        <v>35</v>
      </c>
      <c r="B42" s="2">
        <f t="shared" si="5"/>
        <v>0</v>
      </c>
      <c r="C42" s="2">
        <v>0</v>
      </c>
      <c r="D42" s="2">
        <v>0</v>
      </c>
      <c r="E42" s="2">
        <v>0</v>
      </c>
    </row>
    <row r="43" spans="1:5" ht="26.25" x14ac:dyDescent="0.25">
      <c r="A43" s="6" t="s">
        <v>39</v>
      </c>
      <c r="B43" s="2">
        <f t="shared" si="5"/>
        <v>0</v>
      </c>
      <c r="C43" s="2">
        <v>0</v>
      </c>
      <c r="D43" s="2">
        <v>0</v>
      </c>
      <c r="E43" s="2"/>
    </row>
    <row r="44" spans="1:5" ht="39" x14ac:dyDescent="0.25">
      <c r="A44" s="6" t="s">
        <v>36</v>
      </c>
      <c r="B44" s="2">
        <f t="shared" si="5"/>
        <v>0</v>
      </c>
      <c r="C44" s="2">
        <v>0</v>
      </c>
      <c r="D44" s="2">
        <v>0</v>
      </c>
      <c r="E44" s="2"/>
    </row>
    <row r="45" spans="1:5" ht="26.25" x14ac:dyDescent="0.25">
      <c r="A45" s="6" t="s">
        <v>37</v>
      </c>
      <c r="B45" s="2">
        <f t="shared" si="5"/>
        <v>0</v>
      </c>
      <c r="C45" s="2">
        <v>0</v>
      </c>
      <c r="D45" s="2">
        <v>0</v>
      </c>
      <c r="E45" s="2"/>
    </row>
    <row r="46" spans="1:5" x14ac:dyDescent="0.25">
      <c r="A46" s="6" t="s">
        <v>38</v>
      </c>
      <c r="B46" s="2">
        <f t="shared" si="5"/>
        <v>0</v>
      </c>
      <c r="C46" s="2">
        <v>0</v>
      </c>
      <c r="D46" s="2">
        <v>0</v>
      </c>
      <c r="E46" s="2"/>
    </row>
    <row r="47" spans="1:5" x14ac:dyDescent="0.25">
      <c r="A47" s="5" t="s">
        <v>17</v>
      </c>
      <c r="B47" s="2">
        <f>SUM(B36:B46)</f>
        <v>0</v>
      </c>
      <c r="C47" s="2">
        <f t="shared" ref="C47:E47" si="6">SUM(C36:C46)</f>
        <v>0</v>
      </c>
      <c r="D47" s="2">
        <f t="shared" si="6"/>
        <v>0</v>
      </c>
      <c r="E47" s="2">
        <f t="shared" si="6"/>
        <v>0</v>
      </c>
    </row>
    <row r="48" spans="1:5" ht="30" x14ac:dyDescent="0.25">
      <c r="A48" s="5" t="s">
        <v>40</v>
      </c>
      <c r="B48" s="2">
        <f>SUM(C48:E48)</f>
        <v>0</v>
      </c>
      <c r="C48" s="2">
        <v>0</v>
      </c>
      <c r="D48" s="2">
        <v>0</v>
      </c>
      <c r="E48" s="2"/>
    </row>
    <row r="49" spans="1:5" x14ac:dyDescent="0.25">
      <c r="A49" s="3" t="s">
        <v>3</v>
      </c>
      <c r="B49" s="2">
        <f>SUM(C49:E49)</f>
        <v>0</v>
      </c>
      <c r="C49" s="2">
        <v>0</v>
      </c>
      <c r="D49" s="2">
        <v>0</v>
      </c>
      <c r="E49" s="2"/>
    </row>
    <row r="50" spans="1:5" x14ac:dyDescent="0.25">
      <c r="A50" s="3" t="s">
        <v>18</v>
      </c>
      <c r="B50" s="2">
        <f>SUM(B11+B22+B35+B47+B48)</f>
        <v>121148.59000000001</v>
      </c>
      <c r="C50" s="2">
        <f>SUM(C11+C22+C35+C47+C48)</f>
        <v>1000</v>
      </c>
      <c r="D50" s="2">
        <f>SUM(D11+D22+D35+D47+D48)</f>
        <v>120148.59000000001</v>
      </c>
      <c r="E50" s="2">
        <f>SUM(E11+E22+E35+E47+E48)</f>
        <v>0</v>
      </c>
    </row>
  </sheetData>
  <mergeCells count="3">
    <mergeCell ref="C7:E7"/>
    <mergeCell ref="A2:E5"/>
    <mergeCell ref="A1:E1"/>
  </mergeCells>
  <pageMargins left="0.7" right="0.7" top="0.75" bottom="0.75" header="0.3" footer="0.3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workbookViewId="0">
      <selection activeCell="A2" sqref="A2:E5"/>
    </sheetView>
  </sheetViews>
  <sheetFormatPr defaultRowHeight="15" x14ac:dyDescent="0.25"/>
  <cols>
    <col min="1" max="1" width="42.85546875" style="14" customWidth="1"/>
    <col min="2" max="2" width="19.85546875" style="14" customWidth="1"/>
    <col min="3" max="3" width="11" style="14" customWidth="1"/>
    <col min="4" max="4" width="12.42578125" style="14" customWidth="1"/>
    <col min="5" max="5" width="12.28515625" style="14" customWidth="1"/>
    <col min="6" max="16384" width="9.140625" style="14"/>
  </cols>
  <sheetData>
    <row r="1" spans="1:5" x14ac:dyDescent="0.25">
      <c r="A1" s="22" t="s">
        <v>5</v>
      </c>
      <c r="B1" s="22"/>
      <c r="C1" s="21"/>
      <c r="D1" s="21"/>
      <c r="E1" s="21"/>
    </row>
    <row r="2" spans="1:5" ht="15" customHeight="1" x14ac:dyDescent="0.25">
      <c r="A2" s="18" t="s">
        <v>60</v>
      </c>
      <c r="B2" s="21"/>
      <c r="C2" s="21"/>
      <c r="D2" s="21"/>
      <c r="E2" s="21"/>
    </row>
    <row r="3" spans="1:5" ht="19.5" customHeight="1" x14ac:dyDescent="0.25">
      <c r="A3" s="21"/>
      <c r="B3" s="21"/>
      <c r="C3" s="21"/>
      <c r="D3" s="21"/>
      <c r="E3" s="21"/>
    </row>
    <row r="4" spans="1:5" ht="9" hidden="1" customHeight="1" x14ac:dyDescent="0.25">
      <c r="A4" s="21"/>
      <c r="B4" s="21"/>
      <c r="C4" s="21"/>
      <c r="D4" s="21"/>
      <c r="E4" s="21"/>
    </row>
    <row r="5" spans="1:5" ht="15" hidden="1" customHeight="1" x14ac:dyDescent="0.25">
      <c r="A5" s="21"/>
      <c r="B5" s="21"/>
      <c r="C5" s="21"/>
      <c r="D5" s="21"/>
      <c r="E5" s="21"/>
    </row>
    <row r="7" spans="1:5" x14ac:dyDescent="0.25">
      <c r="A7" s="2"/>
      <c r="B7" s="2"/>
      <c r="C7" s="20" t="s">
        <v>51</v>
      </c>
      <c r="D7" s="20"/>
      <c r="E7" s="20"/>
    </row>
    <row r="8" spans="1:5" x14ac:dyDescent="0.25">
      <c r="A8" s="1" t="s">
        <v>0</v>
      </c>
      <c r="B8" s="1" t="s">
        <v>1</v>
      </c>
      <c r="C8" s="2">
        <v>2</v>
      </c>
      <c r="D8" s="2">
        <v>4</v>
      </c>
      <c r="E8" s="2">
        <v>5</v>
      </c>
    </row>
    <row r="9" spans="1:5" ht="30" x14ac:dyDescent="0.25">
      <c r="A9" s="10" t="s">
        <v>41</v>
      </c>
      <c r="B9" s="1">
        <f>SUM(C9:E9)</f>
        <v>296771.68</v>
      </c>
      <c r="C9" s="2">
        <v>296771.68</v>
      </c>
      <c r="D9" s="2">
        <v>0</v>
      </c>
      <c r="E9" s="2">
        <v>0</v>
      </c>
    </row>
    <row r="10" spans="1:5" ht="45" x14ac:dyDescent="0.25">
      <c r="A10" s="15" t="s">
        <v>46</v>
      </c>
      <c r="B10" s="1">
        <f>SUM(C10:E10)</f>
        <v>0</v>
      </c>
      <c r="C10" s="2">
        <v>0</v>
      </c>
      <c r="D10" s="2">
        <v>0</v>
      </c>
      <c r="E10" s="2"/>
    </row>
    <row r="11" spans="1:5" x14ac:dyDescent="0.25">
      <c r="A11" s="5" t="s">
        <v>45</v>
      </c>
      <c r="B11" s="9">
        <f>SUM(B9:B10)</f>
        <v>296771.68</v>
      </c>
      <c r="C11" s="9">
        <f t="shared" ref="C11:E11" si="0">SUM(C9:C10)</f>
        <v>296771.68</v>
      </c>
      <c r="D11" s="9">
        <f t="shared" si="0"/>
        <v>0</v>
      </c>
      <c r="E11" s="9">
        <f t="shared" si="0"/>
        <v>0</v>
      </c>
    </row>
    <row r="12" spans="1:5" ht="30" x14ac:dyDescent="0.25">
      <c r="A12" s="15" t="s">
        <v>6</v>
      </c>
      <c r="B12" s="1">
        <f>SUM(C12:E12)</f>
        <v>0</v>
      </c>
      <c r="C12" s="2">
        <v>0</v>
      </c>
      <c r="D12" s="2">
        <v>0</v>
      </c>
      <c r="E12" s="2"/>
    </row>
    <row r="13" spans="1:5" ht="30" x14ac:dyDescent="0.25">
      <c r="A13" s="15" t="s">
        <v>7</v>
      </c>
      <c r="B13" s="1">
        <f t="shared" ref="B13:B21" si="1">SUM(C13:E13)</f>
        <v>0</v>
      </c>
      <c r="C13" s="2">
        <v>0</v>
      </c>
      <c r="D13" s="2">
        <v>0</v>
      </c>
      <c r="E13" s="2"/>
    </row>
    <row r="14" spans="1:5" ht="30" x14ac:dyDescent="0.25">
      <c r="A14" s="15" t="s">
        <v>8</v>
      </c>
      <c r="B14" s="1">
        <f t="shared" si="1"/>
        <v>0</v>
      </c>
      <c r="C14" s="2">
        <v>0</v>
      </c>
      <c r="D14" s="2">
        <v>0</v>
      </c>
      <c r="E14" s="2"/>
    </row>
    <row r="15" spans="1:5" ht="30" x14ac:dyDescent="0.25">
      <c r="A15" s="15" t="s">
        <v>9</v>
      </c>
      <c r="B15" s="1">
        <f t="shared" si="1"/>
        <v>0</v>
      </c>
      <c r="C15" s="2">
        <v>0</v>
      </c>
      <c r="D15" s="2">
        <v>0</v>
      </c>
      <c r="E15" s="2"/>
    </row>
    <row r="16" spans="1:5" ht="30" x14ac:dyDescent="0.25">
      <c r="A16" s="15" t="s">
        <v>10</v>
      </c>
      <c r="B16" s="1">
        <f t="shared" si="1"/>
        <v>0</v>
      </c>
      <c r="C16" s="2">
        <v>0</v>
      </c>
      <c r="D16" s="2">
        <v>0</v>
      </c>
      <c r="E16" s="2"/>
    </row>
    <row r="17" spans="1:5" ht="30" x14ac:dyDescent="0.25">
      <c r="A17" s="15" t="s">
        <v>11</v>
      </c>
      <c r="B17" s="1">
        <f t="shared" si="1"/>
        <v>0</v>
      </c>
      <c r="C17" s="2">
        <v>0</v>
      </c>
      <c r="D17" s="2">
        <v>0</v>
      </c>
      <c r="E17" s="2"/>
    </row>
    <row r="18" spans="1:5" ht="30" x14ac:dyDescent="0.25">
      <c r="A18" s="15" t="s">
        <v>12</v>
      </c>
      <c r="B18" s="1">
        <f t="shared" si="1"/>
        <v>0</v>
      </c>
      <c r="C18" s="2">
        <v>0</v>
      </c>
      <c r="D18" s="2">
        <v>0</v>
      </c>
      <c r="E18" s="2"/>
    </row>
    <row r="19" spans="1:5" ht="30" x14ac:dyDescent="0.25">
      <c r="A19" s="15" t="s">
        <v>13</v>
      </c>
      <c r="B19" s="1">
        <f t="shared" si="1"/>
        <v>0</v>
      </c>
      <c r="C19" s="2">
        <v>0</v>
      </c>
      <c r="D19" s="2">
        <v>0</v>
      </c>
      <c r="E19" s="2"/>
    </row>
    <row r="20" spans="1:5" ht="30" x14ac:dyDescent="0.25">
      <c r="A20" s="15" t="s">
        <v>14</v>
      </c>
      <c r="B20" s="1">
        <f t="shared" si="1"/>
        <v>0</v>
      </c>
      <c r="C20" s="2">
        <v>0</v>
      </c>
      <c r="D20" s="2">
        <v>0</v>
      </c>
      <c r="E20" s="2">
        <v>0</v>
      </c>
    </row>
    <row r="21" spans="1:5" ht="30" x14ac:dyDescent="0.25">
      <c r="A21" s="15" t="s">
        <v>2</v>
      </c>
      <c r="B21" s="1">
        <f t="shared" si="1"/>
        <v>0</v>
      </c>
      <c r="C21" s="2">
        <v>0</v>
      </c>
      <c r="D21" s="2">
        <v>0</v>
      </c>
      <c r="E21" s="2"/>
    </row>
    <row r="22" spans="1:5" x14ac:dyDescent="0.25">
      <c r="A22" s="5" t="s">
        <v>15</v>
      </c>
      <c r="B22" s="9">
        <f>SUM(B12:B21)</f>
        <v>0</v>
      </c>
      <c r="C22" s="9">
        <f>SUM(C12:C21)</f>
        <v>0</v>
      </c>
      <c r="D22" s="9">
        <f>SUM(D12:D21)</f>
        <v>0</v>
      </c>
      <c r="E22" s="9">
        <f>SUM(E12:E21)</f>
        <v>0</v>
      </c>
    </row>
    <row r="23" spans="1:5" x14ac:dyDescent="0.25">
      <c r="A23" s="15" t="s">
        <v>19</v>
      </c>
      <c r="B23" s="2">
        <f>SUM(C23:E23)</f>
        <v>7844</v>
      </c>
      <c r="C23" s="2">
        <v>0</v>
      </c>
      <c r="D23" s="2">
        <v>7844</v>
      </c>
      <c r="E23" s="2">
        <v>0</v>
      </c>
    </row>
    <row r="24" spans="1:5" x14ac:dyDescent="0.25">
      <c r="A24" s="15" t="s">
        <v>20</v>
      </c>
      <c r="B24" s="2">
        <f t="shared" ref="B24:B34" si="2">SUM(C24:E24)</f>
        <v>0</v>
      </c>
      <c r="C24" s="2">
        <v>0</v>
      </c>
      <c r="D24" s="2">
        <v>0</v>
      </c>
      <c r="E24" s="2">
        <v>0</v>
      </c>
    </row>
    <row r="25" spans="1:5" x14ac:dyDescent="0.25">
      <c r="A25" s="15" t="s">
        <v>21</v>
      </c>
      <c r="B25" s="2">
        <f t="shared" si="2"/>
        <v>4912.6499999999996</v>
      </c>
      <c r="C25" s="2">
        <v>0</v>
      </c>
      <c r="D25" s="2">
        <v>4912.6499999999996</v>
      </c>
      <c r="E25" s="2">
        <v>0</v>
      </c>
    </row>
    <row r="26" spans="1:5" x14ac:dyDescent="0.25">
      <c r="A26" s="15" t="s">
        <v>22</v>
      </c>
      <c r="B26" s="2">
        <f t="shared" si="2"/>
        <v>0</v>
      </c>
      <c r="C26" s="2">
        <v>0</v>
      </c>
      <c r="D26" s="2">
        <v>0</v>
      </c>
      <c r="E26" s="2">
        <v>0</v>
      </c>
    </row>
    <row r="27" spans="1:5" x14ac:dyDescent="0.25">
      <c r="A27" s="15" t="s">
        <v>23</v>
      </c>
      <c r="B27" s="2">
        <f t="shared" si="2"/>
        <v>253657.13</v>
      </c>
      <c r="C27" s="2">
        <v>0</v>
      </c>
      <c r="D27" s="2">
        <v>253657.13</v>
      </c>
      <c r="E27" s="2">
        <v>0</v>
      </c>
    </row>
    <row r="28" spans="1:5" x14ac:dyDescent="0.25">
      <c r="A28" s="15" t="s">
        <v>54</v>
      </c>
      <c r="B28" s="2">
        <f>SUM(C28:E28)</f>
        <v>831136.74</v>
      </c>
      <c r="C28" s="2">
        <v>0</v>
      </c>
      <c r="D28" s="2">
        <v>0</v>
      </c>
      <c r="E28" s="2">
        <v>831136.74</v>
      </c>
    </row>
    <row r="29" spans="1:5" ht="30" x14ac:dyDescent="0.25">
      <c r="A29" s="15" t="s">
        <v>24</v>
      </c>
      <c r="B29" s="2">
        <f t="shared" si="2"/>
        <v>7647.26</v>
      </c>
      <c r="C29" s="2">
        <v>0</v>
      </c>
      <c r="D29" s="2">
        <v>7647.26</v>
      </c>
      <c r="E29" s="2">
        <v>0</v>
      </c>
    </row>
    <row r="30" spans="1:5" x14ac:dyDescent="0.25">
      <c r="A30" s="15" t="s">
        <v>25</v>
      </c>
      <c r="B30" s="2">
        <f t="shared" si="2"/>
        <v>42083</v>
      </c>
      <c r="C30" s="2">
        <v>42083</v>
      </c>
      <c r="D30" s="2">
        <v>0</v>
      </c>
      <c r="E30" s="2">
        <v>0</v>
      </c>
    </row>
    <row r="31" spans="1:5" x14ac:dyDescent="0.25">
      <c r="A31" s="15" t="s">
        <v>26</v>
      </c>
      <c r="B31" s="2">
        <f t="shared" si="2"/>
        <v>0</v>
      </c>
      <c r="C31" s="2">
        <v>0</v>
      </c>
      <c r="D31" s="2">
        <v>0</v>
      </c>
      <c r="E31" s="2">
        <v>0</v>
      </c>
    </row>
    <row r="32" spans="1:5" ht="30" x14ac:dyDescent="0.25">
      <c r="A32" s="15" t="s">
        <v>27</v>
      </c>
      <c r="B32" s="2">
        <f t="shared" si="2"/>
        <v>0</v>
      </c>
      <c r="C32" s="2">
        <v>0</v>
      </c>
      <c r="D32" s="2">
        <v>0</v>
      </c>
      <c r="E32" s="2">
        <v>0</v>
      </c>
    </row>
    <row r="33" spans="1:5" ht="30" x14ac:dyDescent="0.25">
      <c r="A33" s="15" t="s">
        <v>28</v>
      </c>
      <c r="B33" s="2">
        <f t="shared" si="2"/>
        <v>130851.78</v>
      </c>
      <c r="C33" s="2">
        <v>63343.37</v>
      </c>
      <c r="D33" s="2">
        <v>42476.71</v>
      </c>
      <c r="E33" s="2">
        <v>25031.7</v>
      </c>
    </row>
    <row r="34" spans="1:5" ht="30" x14ac:dyDescent="0.25">
      <c r="A34" s="15" t="s">
        <v>2</v>
      </c>
      <c r="B34" s="2">
        <f t="shared" si="2"/>
        <v>0</v>
      </c>
      <c r="C34" s="2">
        <v>0</v>
      </c>
      <c r="D34" s="2">
        <v>0</v>
      </c>
      <c r="E34" s="2">
        <v>0</v>
      </c>
    </row>
    <row r="35" spans="1:5" ht="26.25" x14ac:dyDescent="0.25">
      <c r="A35" s="3" t="s">
        <v>16</v>
      </c>
      <c r="B35" s="9">
        <f>SUM(B23:B34)</f>
        <v>1278132.56</v>
      </c>
      <c r="C35" s="9">
        <f t="shared" ref="C35:E35" si="3">SUM(C23:C34)</f>
        <v>105426.37</v>
      </c>
      <c r="D35" s="9">
        <f t="shared" si="3"/>
        <v>316537.75000000006</v>
      </c>
      <c r="E35" s="9">
        <f t="shared" si="3"/>
        <v>856168.44</v>
      </c>
    </row>
    <row r="36" spans="1:5" x14ac:dyDescent="0.25">
      <c r="A36" s="6" t="s">
        <v>29</v>
      </c>
      <c r="B36" s="2">
        <f>SUM(C36:E36)</f>
        <v>0</v>
      </c>
      <c r="C36" s="2">
        <v>0</v>
      </c>
      <c r="D36" s="2">
        <v>0</v>
      </c>
      <c r="E36" s="2">
        <v>0</v>
      </c>
    </row>
    <row r="37" spans="1:5" ht="51.75" x14ac:dyDescent="0.25">
      <c r="A37" s="6" t="s">
        <v>30</v>
      </c>
      <c r="B37" s="2">
        <f t="shared" ref="B37:B46" si="4">SUM(C37:E37)</f>
        <v>0</v>
      </c>
      <c r="C37" s="2">
        <v>0</v>
      </c>
      <c r="D37" s="2">
        <v>0</v>
      </c>
      <c r="E37" s="2">
        <v>0</v>
      </c>
    </row>
    <row r="38" spans="1:5" x14ac:dyDescent="0.25">
      <c r="A38" s="6" t="s">
        <v>31</v>
      </c>
      <c r="B38" s="2">
        <f t="shared" si="4"/>
        <v>0</v>
      </c>
      <c r="C38" s="2">
        <v>0</v>
      </c>
      <c r="D38" s="2">
        <v>0</v>
      </c>
      <c r="E38" s="2">
        <v>0</v>
      </c>
    </row>
    <row r="39" spans="1:5" ht="51.75" x14ac:dyDescent="0.25">
      <c r="A39" s="6" t="s">
        <v>32</v>
      </c>
      <c r="B39" s="2">
        <f t="shared" si="4"/>
        <v>0</v>
      </c>
      <c r="C39" s="2">
        <v>0</v>
      </c>
      <c r="D39" s="2">
        <v>0</v>
      </c>
      <c r="E39" s="2">
        <v>0</v>
      </c>
    </row>
    <row r="40" spans="1:5" ht="39" x14ac:dyDescent="0.25">
      <c r="A40" s="6" t="s">
        <v>33</v>
      </c>
      <c r="B40" s="2">
        <f t="shared" si="4"/>
        <v>92.8</v>
      </c>
      <c r="C40" s="2">
        <v>0</v>
      </c>
      <c r="D40" s="2">
        <v>92.8</v>
      </c>
      <c r="E40" s="2">
        <v>0</v>
      </c>
    </row>
    <row r="41" spans="1:5" ht="39" x14ac:dyDescent="0.25">
      <c r="A41" s="6" t="s">
        <v>34</v>
      </c>
      <c r="B41" s="2">
        <f t="shared" si="4"/>
        <v>0</v>
      </c>
      <c r="C41" s="2">
        <v>0</v>
      </c>
      <c r="D41" s="2">
        <v>0</v>
      </c>
      <c r="E41" s="2"/>
    </row>
    <row r="42" spans="1:5" ht="39" x14ac:dyDescent="0.25">
      <c r="A42" s="6" t="s">
        <v>35</v>
      </c>
      <c r="B42" s="2">
        <f t="shared" si="4"/>
        <v>0</v>
      </c>
      <c r="C42" s="2">
        <v>0</v>
      </c>
      <c r="D42" s="2">
        <v>0</v>
      </c>
      <c r="E42" s="2">
        <v>0</v>
      </c>
    </row>
    <row r="43" spans="1:5" ht="26.25" x14ac:dyDescent="0.25">
      <c r="A43" s="6" t="s">
        <v>39</v>
      </c>
      <c r="B43" s="2">
        <f t="shared" si="4"/>
        <v>0</v>
      </c>
      <c r="C43" s="2">
        <v>0</v>
      </c>
      <c r="D43" s="2">
        <v>0</v>
      </c>
      <c r="E43" s="2"/>
    </row>
    <row r="44" spans="1:5" ht="39" x14ac:dyDescent="0.25">
      <c r="A44" s="6" t="s">
        <v>36</v>
      </c>
      <c r="B44" s="2">
        <f t="shared" si="4"/>
        <v>0</v>
      </c>
      <c r="C44" s="2">
        <v>0</v>
      </c>
      <c r="D44" s="2">
        <v>0</v>
      </c>
      <c r="E44" s="2"/>
    </row>
    <row r="45" spans="1:5" x14ac:dyDescent="0.25">
      <c r="A45" s="6" t="s">
        <v>37</v>
      </c>
      <c r="B45" s="2">
        <f t="shared" si="4"/>
        <v>0</v>
      </c>
      <c r="C45" s="2">
        <v>0</v>
      </c>
      <c r="D45" s="2">
        <v>0</v>
      </c>
      <c r="E45" s="2"/>
    </row>
    <row r="46" spans="1:5" x14ac:dyDescent="0.25">
      <c r="A46" s="6" t="s">
        <v>38</v>
      </c>
      <c r="B46" s="2">
        <f t="shared" si="4"/>
        <v>0</v>
      </c>
      <c r="C46" s="2">
        <v>0</v>
      </c>
      <c r="D46" s="2">
        <v>0</v>
      </c>
      <c r="E46" s="2"/>
    </row>
    <row r="47" spans="1:5" x14ac:dyDescent="0.25">
      <c r="A47" s="5" t="s">
        <v>17</v>
      </c>
      <c r="B47" s="2">
        <f>SUM(B36:B46)</f>
        <v>92.8</v>
      </c>
      <c r="C47" s="2">
        <f t="shared" ref="C47:E47" si="5">SUM(C36:C46)</f>
        <v>0</v>
      </c>
      <c r="D47" s="2">
        <f t="shared" si="5"/>
        <v>92.8</v>
      </c>
      <c r="E47" s="2">
        <f t="shared" si="5"/>
        <v>0</v>
      </c>
    </row>
    <row r="48" spans="1:5" ht="30" x14ac:dyDescent="0.25">
      <c r="A48" s="5" t="s">
        <v>40</v>
      </c>
      <c r="B48" s="2">
        <f>SUM(C48:E48)</f>
        <v>0</v>
      </c>
      <c r="C48" s="2">
        <v>0</v>
      </c>
      <c r="D48" s="2">
        <v>0</v>
      </c>
      <c r="E48" s="2">
        <v>0</v>
      </c>
    </row>
    <row r="49" spans="1:5" x14ac:dyDescent="0.25">
      <c r="A49" s="3" t="s">
        <v>3</v>
      </c>
      <c r="B49" s="2"/>
      <c r="C49" s="2"/>
      <c r="D49" s="2"/>
      <c r="E49" s="2"/>
    </row>
    <row r="50" spans="1:5" s="16" customFormat="1" x14ac:dyDescent="0.25">
      <c r="A50" s="3" t="s">
        <v>18</v>
      </c>
      <c r="B50" s="9">
        <f>SUM(B22+B35+B47+B49+B48+B11)</f>
        <v>1574997.04</v>
      </c>
      <c r="C50" s="9">
        <f>SUM(C22+C35+C47+C49+C48+C11)</f>
        <v>402198.05</v>
      </c>
      <c r="D50" s="9">
        <f>SUM(D22+D35+D47+D49+D48+D11)</f>
        <v>316630.55000000005</v>
      </c>
      <c r="E50" s="9">
        <f>SUM(E22+E35+E47+E49+E48+E11)</f>
        <v>856168.44</v>
      </c>
    </row>
  </sheetData>
  <mergeCells count="3">
    <mergeCell ref="C7:E7"/>
    <mergeCell ref="A2:E5"/>
    <mergeCell ref="A1:E1"/>
  </mergeCell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КАЗЕННЫЕ 01.01.21</vt:lpstr>
      <vt:lpstr>АУ 01.01.21</vt:lpstr>
      <vt:lpstr>БУ 01.01.21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2022-03-30T08:48:22Z</dcterms:modified>
</cp:coreProperties>
</file>